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a HÀ GIANG\aa quyết định quy định chi tiết nghị quyết 23\xin ý kiến\"/>
    </mc:Choice>
  </mc:AlternateContent>
  <bookViews>
    <workbookView xWindow="0" yWindow="0" windowWidth="28800" windowHeight="12210" activeTab="3"/>
  </bookViews>
  <sheets>
    <sheet name="CP_TrucTiep" sheetId="1" r:id="rId1"/>
    <sheet name="CP_BuuChinh" sheetId="2" r:id="rId2"/>
    <sheet name="CP_TrucTuyen" sheetId="3" r:id="rId3"/>
    <sheet name="TongHop" sheetId="4" r:id="rId4"/>
  </sheets>
  <calcPr calcId="162913"/>
</workbook>
</file>

<file path=xl/calcChain.xml><?xml version="1.0" encoding="utf-8"?>
<calcChain xmlns="http://schemas.openxmlformats.org/spreadsheetml/2006/main">
  <c r="E6" i="4" l="1"/>
  <c r="E7" i="4"/>
  <c r="E5" i="4"/>
  <c r="J20" i="3"/>
  <c r="K20" i="3" s="1"/>
  <c r="J19" i="3"/>
  <c r="K19" i="3" s="1"/>
  <c r="J18" i="3"/>
  <c r="K18" i="3" s="1"/>
  <c r="J17" i="3"/>
  <c r="K17" i="3" s="1"/>
  <c r="J16" i="3"/>
  <c r="K16" i="3" s="1"/>
  <c r="J15" i="3"/>
  <c r="K15" i="3" s="1"/>
  <c r="J14" i="3"/>
  <c r="K14" i="3" s="1"/>
  <c r="J13" i="3"/>
  <c r="K13" i="3" s="1"/>
  <c r="J12" i="3"/>
  <c r="K12" i="3" s="1"/>
  <c r="J11" i="3"/>
  <c r="K11" i="3" s="1"/>
  <c r="J10" i="3"/>
  <c r="K10" i="3" s="1"/>
  <c r="J9" i="3"/>
  <c r="K9" i="3" s="1"/>
  <c r="J20" i="2"/>
  <c r="K20" i="2" s="1"/>
  <c r="J19" i="2"/>
  <c r="K19" i="2" s="1"/>
  <c r="J18" i="2"/>
  <c r="K18" i="2" s="1"/>
  <c r="J17" i="2"/>
  <c r="K17" i="2" s="1"/>
  <c r="J16" i="2"/>
  <c r="K16" i="2" s="1"/>
  <c r="J15" i="2"/>
  <c r="K15" i="2" s="1"/>
  <c r="J14" i="2"/>
  <c r="K14" i="2" s="1"/>
  <c r="J13" i="2"/>
  <c r="K13" i="2" s="1"/>
  <c r="J12" i="2"/>
  <c r="K12" i="2" s="1"/>
  <c r="J11" i="2"/>
  <c r="K11" i="2" s="1"/>
  <c r="J10" i="2"/>
  <c r="K10" i="2" s="1"/>
  <c r="J9" i="2"/>
  <c r="K9" i="2" s="1"/>
  <c r="J20" i="1"/>
  <c r="K20" i="1" s="1"/>
  <c r="J19" i="1"/>
  <c r="K19" i="1" s="1"/>
  <c r="J18" i="1"/>
  <c r="K18" i="1" s="1"/>
  <c r="J17" i="1"/>
  <c r="K17" i="1" s="1"/>
  <c r="J16" i="1"/>
  <c r="K16" i="1" s="1"/>
  <c r="J15" i="1"/>
  <c r="K15" i="1" s="1"/>
  <c r="J14" i="1"/>
  <c r="K14" i="1" s="1"/>
  <c r="J13" i="1"/>
  <c r="K13" i="1" s="1"/>
  <c r="J12" i="1"/>
  <c r="K12" i="1" s="1"/>
  <c r="J11" i="1"/>
  <c r="K11" i="1" s="1"/>
  <c r="J10" i="1"/>
  <c r="K10" i="1" s="1"/>
  <c r="J9" i="1"/>
  <c r="K9" i="1" s="1"/>
</calcChain>
</file>

<file path=xl/sharedStrings.xml><?xml version="1.0" encoding="utf-8"?>
<sst xmlns="http://schemas.openxmlformats.org/spreadsheetml/2006/main" count="230" uniqueCount="94">
  <si>
    <t>BIỂU MẪU SỐ 04/ĐGTĐ-SCM - CHI PHÍ TUÂN THỦ THỦ TỤC HÀNH CHÍNH TRONG DỰ THẢO VĂN BẢN</t>
  </si>
  <si>
    <t>I. CHI PHÍ TUÂN THỦ TTHC DỰ KIẾN BAN HÀNH MỚI</t>
  </si>
  <si>
    <t>STT</t>
  </si>
  <si>
    <t>Các công việc khi thực hiện TTHC</t>
  </si>
  <si>
    <t>Các hoạt động/cách thức thực hiện cụ thể</t>
  </si>
  <si>
    <t>Thời gian thực hiện (giờ)</t>
  </si>
  <si>
    <t>Mức TNBQ/01 giờ làm việc (đồng)</t>
  </si>
  <si>
    <t>Mức chi phí thuê tư vấn, dịch vụ (đồng)</t>
  </si>
  <si>
    <t>Mức phí, lệ phí, chi phí khác (đồng)</t>
  </si>
  <si>
    <t>Số lần thực hiện/01 năm</t>
  </si>
  <si>
    <t>Số lượng đối tượng tuân thủ/01 năm</t>
  </si>
  <si>
    <t>Chi phí thực hiện TTHC (đồng)</t>
  </si>
  <si>
    <t>Tổng chi phí thực hiện TTHC/01 năm (đồng)</t>
  </si>
  <si>
    <t>Ghi chú</t>
  </si>
  <si>
    <t>TỔNG HỢP CHI PHÍ TUÂN THỦ TTHC THEO BIỂU MẪU SỐ 04/ĐGTĐ-SCM</t>
  </si>
  <si>
    <t>Căn cứ và lưu ý</t>
  </si>
  <si>
    <t>Biểu mẫu được trình bày theo cấu trúc Biểu mẫu số 04/ĐGTĐ-SCM ban hành kèm theo Thông tư số 26/2025/TT-BTP.</t>
  </si>
  <si>
    <t>Mức thu nhập bình quân/01 giờ làm việc tạm tính 48.714 đồng theo ví dụ hướng dẫn tại Thông tư 26; có thể cập nhật theo số liệu thống kê năm gần nhất.</t>
  </si>
  <si>
    <t>Chi phí không tính chi phí cơ hội; không có phí, lệ phí do dự thảo không quy định thu phí/lệ phí.</t>
  </si>
  <si>
    <t>TÊN THỦ TỤC HÀNH CHÍNH: hỗ trợ xây dựng điểm dừng chân phục vụ khách du lịch</t>
  </si>
  <si>
    <t>Chuẩn bị hồ sơ</t>
  </si>
  <si>
    <t>Thành phần hồ sơ cập nhật theo Điều 18 dự thảo Quy định; tính chi phí theo mức ước tính cho 01 bộ hồ sơ.</t>
  </si>
  <si>
    <t>1.1</t>
  </si>
  <si>
    <t>Đơn đề nghị hỗ trợ (Mẫu số 03 - Phụ lục II)</t>
  </si>
  <si>
    <t>Soạn thảo, ký đơn đề nghị hỗ trợ</t>
  </si>
  <si>
    <t>Theo Mẫu số 03 - Phụ lục II.</t>
  </si>
  <si>
    <t>1.2</t>
  </si>
  <si>
    <t>Báo cáo kết quả đầu tư hoàn thành</t>
  </si>
  <si>
    <t>Tổng hợp thông tin về vị trí xây dựng, quy mô công trình, diện tích bãi đỗ xe, các khu chức năng, tổng kinh phí đầu tư, thời gian thực hiện, phương án quản lý và điều kiện hỗ trợ</t>
  </si>
  <si>
    <t>1.3</t>
  </si>
  <si>
    <t>Bản sao giấy tờ chứng minh quyền sử dụng đất hoặc quyền quản lý, sử dụng hợp pháp địa điểm xây dựng công trình</t>
  </si>
  <si>
    <t>Sao chụp, chứng thực/đối chiếu, sắp xếp tài liệu về quyền sử dụng đất hoặc quyền quản lý, sử dụng hợp pháp địa điểm</t>
  </si>
  <si>
    <t>1.4</t>
  </si>
  <si>
    <t>Hình ảnh công trình và các hạng mục công trình sau khi hoàn thành, đưa vào sử dụng</t>
  </si>
  <si>
    <t>Chụp, in hoặc tải lên hình ảnh minh chứng công trình và các hạng mục đã hoàn thành, đưa vào sử dụng</t>
  </si>
  <si>
    <t>1.5</t>
  </si>
  <si>
    <t>Hồ sơ chứng minh chi phí đầu tư thực tế</t>
  </si>
  <si>
    <t>Tập hợp hợp đồng, biên bản nghiệm thu, thanh lý hợp đồng, hóa đơn, chứng từ thanh toán hoặc bảng kê chi phí vật tư, nhân công thực tế theo quy định</t>
  </si>
  <si>
    <t>Trường hợp tự thực hiện thì lập bảng kê chi phí theo Quy định.</t>
  </si>
  <si>
    <t>1.6</t>
  </si>
  <si>
    <t>Dự án đầu tư hoặc Báo cáo kinh tế - kỹ thuật xây dựng điểm dừng chân phục vụ khách du lịch</t>
  </si>
  <si>
    <t>Chuẩn bị, sao chụp/scan tài liệu thể hiện vị trí xây dựng, mặt bằng tổng thể, hạng mục công trình chính, bản vẽ chi tiết khu vệ sinh, quy mô đầu tư và tổng mức đầu tư</t>
  </si>
  <si>
    <t>1.7</t>
  </si>
  <si>
    <t>Văn bản, giấy tờ chứng minh việc đáp ứng các quy định của pháp luật về bảo vệ môi trường</t>
  </si>
  <si>
    <t>Sao chụp, scan, đối chiếu và sắp xếp tài liệu về bảo vệ môi trường theo quy định hiện hành</t>
  </si>
  <si>
    <t>1.8</t>
  </si>
  <si>
    <t>Bản sao Giấy chứng nhận đăng ký doanh nghiệp, Giấy chứng nhận đăng ký hợp tác xã hoặc Giấy chứng nhận đăng ký hộ kinh doanh</t>
  </si>
  <si>
    <t>Sao chụp, chứng thực/đối chiếu tài liệu đăng ký kinh doanh</t>
  </si>
  <si>
    <t>1.9</t>
  </si>
  <si>
    <t>Bản vẽ hoàn công công trình điểm dừng chân có xác nhận của tổ chức, cá nhân đầu tư</t>
  </si>
  <si>
    <t>Tập hợp, kiểm tra, sao chụp/scan bản vẽ hoàn công công trình điểm dừng chân</t>
  </si>
  <si>
    <t>1.10</t>
  </si>
  <si>
    <t>Phương án quản lý, vận hành, khai thác công trình sau đầu tư</t>
  </si>
  <si>
    <t>Soạn thảo, hoàn thiện phương án quản lý, vận hành, khai thác công trình sau đầu tư</t>
  </si>
  <si>
    <t>1.11</t>
  </si>
  <si>
    <t>Bản sao Giấy xác nhận đối tượng đủ điều kiện đăng ký tham gia thực hiện chính sách hỗ trợ phát triển du lịch do Ủy ban nhân dân xã, phường cấp</t>
  </si>
  <si>
    <t>Sao chụp, scan, sắp xếp giấy xác nhận</t>
  </si>
  <si>
    <t>Theo Mẫu số 05.</t>
  </si>
  <si>
    <t>1.12</t>
  </si>
  <si>
    <t>Văn bản cam kết thực hiện chính sách (Mẫu số 04 - Phụ lục I)</t>
  </si>
  <si>
    <t>Soạn thảo, ký văn bản cam kết thực hiện chính sách</t>
  </si>
  <si>
    <t>Theo Mẫu số 04 - Phụ lục I.</t>
  </si>
  <si>
    <t>Nộp hồ sơ</t>
  </si>
  <si>
    <t>Trực tiếp tại Trung tâm Phục vụ hành chính công tỉnh/Trung tâm Phục vụ hành chính công xã, phường</t>
  </si>
  <si>
    <t>Cấp xã miền núi: 03 giờ/01 lượt; tính 01 lượt nộp hồ sơ.</t>
  </si>
  <si>
    <t>Nộp phí, lệ phí, chi phí khác</t>
  </si>
  <si>
    <t>Không quy định</t>
  </si>
  <si>
    <t>Dự thảo không quy định phí, lệ phí.</t>
  </si>
  <si>
    <t>Công việc khác</t>
  </si>
  <si>
    <t>Không phát sinh</t>
  </si>
  <si>
    <t>Nhận kết quả</t>
  </si>
  <si>
    <t>Nhận trực tiếp hoặc bản điện tử; kinh phí chuyển khoản</t>
  </si>
  <si>
    <t>Kết quả: Quyết định hỗ trợ và chuyển khoản kinh phí hỗ trợ; hoặc văn bản trả lời không hỗ trợ.</t>
  </si>
  <si>
    <t>TỔNG</t>
  </si>
  <si>
    <t>Ghi chú: Số liệu chi phí là mức ước tính cho 01 trường hợp thực hiện thủ tục. Khi có số liệu dự báo số lượng hồ sơ/năm, cập nhật cột I để tính tổng chi phí tuân thủ/năm.</t>
  </si>
  <si>
    <t>Gửi qua dịch vụ bưu chính công ích</t>
  </si>
  <si>
    <t>Thời gian chuẩn bị gửi hồ sơ và chi phí bưu chính nội tỉnh ước tính.</t>
  </si>
  <si>
    <t>Nhận qua bưu chính/bản điện tử; kinh phí chuyển khoản</t>
  </si>
  <si>
    <t>Nộp trực tuyến tại dichvucong.gov.vn/Hệ thống thông tin giải quyết TTHC của tỉnh</t>
  </si>
  <si>
    <t>Nộp trực tuyến: 01 giờ/01 lượt.</t>
  </si>
  <si>
    <t>Nhận kết quả điện tử; kinh phí chuyển khoản</t>
  </si>
  <si>
    <t>Phương án</t>
  </si>
  <si>
    <t>Chi phí thực hiện 01 hồ sơ (đồng)</t>
  </si>
  <si>
    <t>Số lần/năm</t>
  </si>
  <si>
    <t>Số lượng hồ sơ/năm</t>
  </si>
  <si>
    <t>Tổng chi phí/năm (đồng)</t>
  </si>
  <si>
    <t>Nộp trực tiếp</t>
  </si>
  <si>
    <t>Chi phí đi lại cao hơn; dùng để tham khảo mức tối đa tương đối.</t>
  </si>
  <si>
    <t>Nộp qua bưu chính</t>
  </si>
  <si>
    <t>Giảm thời gian đi lại, phát sinh chi phí bưu chính.</t>
  </si>
  <si>
    <t>Nộp trực tuyến</t>
  </si>
  <si>
    <t>Phương án khuyến khích để giảm chi phí tuân thủ.</t>
  </si>
  <si>
    <t>Chi phí kiểm tra thực tế chỉ tính phần chuẩn bị, phục vụ kiểm tra của đối tượng thực hiện; chi phí của cơ quan nhà nước không tính vào chi phí tuân thủ.</t>
  </si>
  <si>
    <t>Thành phần hồ sơ thủ tục xây dựng điểm dừng chân phục vụ khách du lịch được cập nhật theo Điều 18 dự thảo Quy định, gồm 12 loại giấy tờ/tài liệu.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</si>
</sst>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5" formatCode="0.##"/>
  </numFmts>
  <fonts count="4">
    <font>
      <sz val="11"/>
      <name val="Carlito"/>
    </font>
    <font>
      <b/>
      <sz val="13"/>
      <name val="Carlito"/>
    </font>
    <font>
      <i/>
      <sz val="11"/>
      <name val="Carlito"/>
    </font>
    <font>
      <b/>
      <sz val="11"/>
      <name val="Carlito"/>
    </font>
  </fonts>
  <fills count="6">
    <fill>
      <patternFill patternType="none"/>
    </fill>
    <fill>
      <patternFill patternType="gray125"/>
    </fill>
    <fill>
      <patternFill patternType="solid">
        <fgColor rgb="FFE8F0FE"/>
      </patternFill>
    </fill>
    <fill>
      <patternFill patternType="solid">
        <fgColor rgb="FFD9EAF7"/>
      </patternFill>
    </fill>
    <fill>
      <patternFill patternType="solid">
        <fgColor rgb="FFFCE4D6"/>
      </patternFill>
    </fill>
    <fill>
      <patternFill patternType="solid">
        <fgColor rgb="FFD9EAF7"/>
      </patternFill>
    </fill>
  </fills>
  <borders count="1">
    <border>
      <left/>
      <right/>
      <top/>
      <bottom/>
      <diagonal/>
    </border>
  </borders>
  <cellStyleXfs count="1">
    <xf numFmtId="0" fontId="0" fillId="0" borderId="0"/>
  </cellStyleXfs>
  <cellXfs count="27">
    <xf numFmtId="0" fontId="0" fillId="0" borderId="0" xfId="0"/>
    <xf numFmtId="0" fontId="3" fillId="3" borderId="0" xfId="0" applyNumberFormat="1" applyFont="1" applyFill="1" applyBorder="1" applyAlignment="1">
      <alignment horizontal="center" vertical="center" wrapText="1"/>
    </xf>
    <xf numFmtId="0" fontId="0" fillId="0" borderId="0" xfId="0" applyNumberFormat="1" applyFont="1" applyFill="1" applyBorder="1" applyAlignment="1">
      <alignment wrapText="1"/>
    </xf>
    <xf numFmtId="0" fontId="0" fillId="0" borderId="0" xfId="0" applyNumberFormat="1" applyFont="1" applyFill="1" applyBorder="1" applyAlignment="1">
      <alignment vertical="center" wrapText="1"/>
    </xf>
    <xf numFmtId="0" fontId="0" fillId="0" borderId="0" xfId="0" applyNumberFormat="1" applyFont="1" applyFill="1" applyBorder="1" applyAlignment="1">
      <alignment horizontal="center" vertical="center" wrapText="1"/>
    </xf>
    <xf numFmtId="0" fontId="3" fillId="4" borderId="0" xfId="0" applyNumberFormat="1" applyFont="1" applyFill="1" applyBorder="1" applyAlignment="1">
      <alignment horizontal="center" vertical="center" wrapText="1"/>
    </xf>
    <xf numFmtId="3" fontId="0" fillId="0" borderId="0" xfId="0" applyNumberFormat="1" applyFont="1" applyFill="1" applyBorder="1" applyAlignment="1">
      <alignment horizontal="center" vertical="center" wrapText="1"/>
    </xf>
    <xf numFmtId="3" fontId="3" fillId="4" borderId="0" xfId="0" applyNumberFormat="1" applyFont="1" applyFill="1" applyBorder="1" applyAlignment="1">
      <alignment horizontal="center" vertical="center" wrapText="1"/>
    </xf>
    <xf numFmtId="0" fontId="0" fillId="0" borderId="0" xfId="0" applyNumberFormat="1" applyFont="1" applyFill="1" applyBorder="1" applyAlignment="1">
      <alignment horizontal="left" vertical="center" wrapText="1"/>
    </xf>
    <xf numFmtId="0" fontId="3" fillId="4" borderId="0" xfId="0" applyNumberFormat="1" applyFont="1" applyFill="1" applyBorder="1" applyAlignment="1">
      <alignment horizontal="left" vertical="center" wrapText="1"/>
    </xf>
    <xf numFmtId="0" fontId="3" fillId="5" borderId="0" xfId="0" applyNumberFormat="1" applyFont="1" applyFill="1" applyBorder="1" applyAlignment="1">
      <alignment vertical="center" wrapText="1"/>
    </xf>
    <xf numFmtId="3" fontId="3" fillId="5" borderId="0" xfId="0" applyNumberFormat="1" applyFont="1" applyFill="1" applyBorder="1" applyAlignment="1">
      <alignment horizontal="center" vertical="center" wrapText="1"/>
    </xf>
    <xf numFmtId="0" fontId="3" fillId="3" borderId="0" xfId="0" applyNumberFormat="1" applyFont="1" applyFill="1" applyBorder="1" applyAlignment="1">
      <alignment vertical="center" wrapText="1"/>
    </xf>
    <xf numFmtId="165" fontId="0" fillId="0" borderId="0" xfId="0" applyNumberFormat="1" applyFont="1" applyFill="1" applyBorder="1" applyAlignment="1">
      <alignment horizontal="center" vertical="center" wrapText="1"/>
    </xf>
    <xf numFmtId="165" fontId="3" fillId="4" borderId="0" xfId="0" applyNumberFormat="1" applyFont="1" applyFill="1" applyBorder="1" applyAlignment="1">
      <alignment horizontal="center" vertical="center" wrapText="1"/>
    </xf>
    <xf numFmtId="165" fontId="3" fillId="3" borderId="0" xfId="0" applyNumberFormat="1" applyFont="1" applyFill="1" applyBorder="1" applyAlignment="1">
      <alignment horizontal="center" vertical="center" wrapText="1"/>
    </xf>
    <xf numFmtId="165" fontId="0" fillId="0" borderId="0" xfId="0" applyNumberFormat="1" applyFont="1" applyFill="1" applyBorder="1"/>
    <xf numFmtId="3" fontId="0" fillId="0" borderId="0" xfId="0" applyNumberFormat="1" applyFont="1" applyFill="1" applyBorder="1" applyAlignment="1">
      <alignment wrapText="1"/>
    </xf>
    <xf numFmtId="3" fontId="0" fillId="0" borderId="0" xfId="0" applyNumberFormat="1" applyFont="1" applyFill="1" applyBorder="1" applyAlignment="1">
      <alignment wrapText="1"/>
    </xf>
    <xf numFmtId="0" fontId="1" fillId="0" borderId="0" xfId="0" applyNumberFormat="1" applyFont="1" applyFill="1" applyBorder="1" applyAlignment="1">
      <alignment horizontal="center" vertical="center" wrapText="1"/>
    </xf>
    <xf numFmtId="0" fontId="1" fillId="0" borderId="0" xfId="0" applyNumberFormat="1" applyFont="1" applyFill="1" applyBorder="1" applyAlignment="1">
      <alignment horizontal="left" vertical="center" wrapText="1"/>
    </xf>
    <xf numFmtId="3" fontId="1" fillId="0" borderId="0" xfId="0" applyNumberFormat="1" applyFont="1" applyFill="1" applyBorder="1" applyAlignment="1">
      <alignment horizontal="left" vertical="center" wrapText="1"/>
    </xf>
    <xf numFmtId="0" fontId="2" fillId="0" borderId="0" xfId="0" applyNumberFormat="1" applyFont="1" applyFill="1" applyBorder="1" applyAlignment="1">
      <alignment horizontal="center" vertical="center" wrapText="1"/>
    </xf>
    <xf numFmtId="0" fontId="2" fillId="0" borderId="0" xfId="0" applyNumberFormat="1" applyFont="1" applyFill="1" applyBorder="1" applyAlignment="1">
      <alignment wrapText="1"/>
    </xf>
    <xf numFmtId="0" fontId="3" fillId="0" borderId="0" xfId="0" applyNumberFormat="1" applyFont="1" applyFill="1" applyBorder="1" applyAlignment="1">
      <alignment vertical="center" wrapText="1"/>
    </xf>
    <xf numFmtId="0" fontId="3" fillId="0" borderId="0" xfId="0" applyNumberFormat="1" applyFont="1" applyFill="1" applyBorder="1" applyAlignment="1">
      <alignment wrapText="1"/>
    </xf>
    <xf numFmtId="0" fontId="3" fillId="2" borderId="0" xfId="0" applyNumberFormat="1" applyFont="1" applyFill="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ChatGPT">
  <a:themeElements>
    <a:clrScheme name="ChatGPT">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Calibri"/>
        <a:ea typeface="Calibri"/>
        <a:cs typeface="Calibri"/>
      </a:majorFont>
      <a:minorFont>
        <a:latin typeface="Calibri"/>
        <a:ea typeface="Calibri"/>
        <a:cs typeface="Calibri"/>
      </a:minorFont>
    </a:fontScheme>
    <a:fmtScheme name="ChatGPT">
      <a:fillStyleLst>
        <a:solidFill>
          <a:schemeClr val="phClr"/>
        </a:solidFill>
        <a:solidFill>
          <a:schemeClr val="dk1"/>
        </a:solidFill>
        <a:solidFill>
          <a:schemeClr val="accent1"/>
        </a:solidFill>
      </a:fillStyleLst>
      <a:lnStyleLst>
        <a:ln w="12700">
          <a:solidFill>
            <a:schemeClr val="phClr"/>
          </a:solidFill>
          <a:prstDash val="solid"/>
        </a:ln>
        <a:ln w="19050">
          <a:solidFill>
            <a:schemeClr val="phClr"/>
          </a:solidFill>
          <a:prstDash val="solid"/>
        </a:ln>
        <a:ln w="25400">
          <a:solidFill>
            <a:schemeClr val="phClr"/>
          </a:solidFill>
          <a:prstDash val="solid"/>
        </a:ln>
      </a:lnStyleLst>
      <a:effectStyleLst>
        <a:effectStyle>
          <a:effectLst/>
        </a:effectStyle>
        <a:effectStyle>
          <a:effectLst/>
        </a:effectStyle>
        <a:effectStyle>
          <a:effectLst>
            <a:outerShdw blurRad="57150" dist="19050" dir="540000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hade val="98000"/>
                <a:lumMod val="102000"/>
                <a:satMod val="150000"/>
              </a:schemeClr>
            </a:gs>
            <a:gs pos="50000">
              <a:schemeClr val="phClr">
                <a:tint val="98000"/>
                <a:shade val="90000"/>
                <a:lumMod val="103000"/>
                <a:satMod val="130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9"/>
  <sheetViews>
    <sheetView topLeftCell="A12" workbookViewId="0">
      <selection activeCell="I9" sqref="I9:I25"/>
    </sheetView>
  </sheetViews>
  <sheetFormatPr defaultRowHeight="14.25"/>
  <cols>
    <col min="1" max="1" width="8" customWidth="1"/>
    <col min="2" max="2" width="36" customWidth="1"/>
    <col min="3" max="3" width="48" customWidth="1"/>
    <col min="4" max="4" width="14" customWidth="1"/>
    <col min="5" max="5" width="16" customWidth="1"/>
    <col min="6" max="7" width="18" customWidth="1"/>
    <col min="8" max="8" width="12" customWidth="1"/>
    <col min="9" max="9" width="14" customWidth="1"/>
    <col min="10" max="10" width="18" customWidth="1"/>
    <col min="11" max="11" width="20" customWidth="1"/>
    <col min="12" max="12" width="30" customWidth="1"/>
  </cols>
  <sheetData>
    <row r="1" spans="1:12" ht="36" customHeight="1">
      <c r="A1" s="19" t="s">
        <v>0</v>
      </c>
      <c r="B1" s="20"/>
      <c r="C1" s="20"/>
      <c r="D1" s="20"/>
      <c r="E1" s="21"/>
      <c r="F1" s="21"/>
      <c r="G1" s="21"/>
      <c r="H1" s="20"/>
      <c r="I1" s="20"/>
      <c r="J1" s="21"/>
      <c r="K1" s="21"/>
      <c r="L1" s="20"/>
    </row>
    <row r="2" spans="1:12" ht="26.1" customHeight="1">
      <c r="A2" s="22"/>
      <c r="B2" s="23"/>
      <c r="C2" s="23"/>
      <c r="D2" s="23"/>
      <c r="E2" s="23"/>
      <c r="F2" s="23"/>
      <c r="G2" s="23"/>
      <c r="H2" s="23"/>
      <c r="I2" s="23"/>
      <c r="J2" s="23"/>
      <c r="K2" s="23"/>
      <c r="L2" s="23"/>
    </row>
    <row r="4" spans="1:12" ht="45" customHeight="1">
      <c r="A4" s="24" t="s">
        <v>19</v>
      </c>
      <c r="B4" s="25"/>
      <c r="C4" s="25"/>
      <c r="D4" s="25"/>
      <c r="E4" s="25"/>
      <c r="F4" s="25"/>
      <c r="G4" s="25"/>
      <c r="H4" s="25"/>
      <c r="I4" s="25"/>
      <c r="J4" s="25"/>
      <c r="K4" s="25"/>
      <c r="L4" s="25"/>
    </row>
    <row r="6" spans="1:12" ht="24" customHeight="1">
      <c r="A6" s="26" t="s">
        <v>1</v>
      </c>
      <c r="B6" s="26"/>
      <c r="C6" s="26"/>
      <c r="D6" s="26"/>
      <c r="E6" s="26"/>
      <c r="F6" s="26"/>
      <c r="G6" s="26"/>
      <c r="H6" s="26"/>
      <c r="I6" s="26"/>
      <c r="J6" s="26"/>
      <c r="K6" s="26"/>
      <c r="L6" s="26"/>
    </row>
    <row r="8" spans="1:12" ht="54" customHeight="1">
      <c r="A8" s="1" t="s">
        <v>2</v>
      </c>
      <c r="B8" s="1" t="s">
        <v>3</v>
      </c>
      <c r="C8" s="1" t="s">
        <v>4</v>
      </c>
      <c r="D8" s="1" t="s">
        <v>5</v>
      </c>
      <c r="E8" s="1" t="s">
        <v>6</v>
      </c>
      <c r="F8" s="1" t="s">
        <v>7</v>
      </c>
      <c r="G8" s="1" t="s">
        <v>8</v>
      </c>
      <c r="H8" s="1" t="s">
        <v>9</v>
      </c>
      <c r="I8" s="1" t="s">
        <v>10</v>
      </c>
      <c r="J8" s="1" t="s">
        <v>11</v>
      </c>
      <c r="K8" s="1" t="s">
        <v>12</v>
      </c>
      <c r="L8" s="1" t="s">
        <v>13</v>
      </c>
    </row>
    <row r="9" spans="1:12" ht="39.6" customHeight="1">
      <c r="A9" s="4">
        <v>1</v>
      </c>
      <c r="B9" s="8" t="s">
        <v>20</v>
      </c>
      <c r="C9" s="8"/>
      <c r="D9" s="13">
        <v>0</v>
      </c>
      <c r="E9" s="6">
        <v>48714</v>
      </c>
      <c r="F9" s="6">
        <v>0</v>
      </c>
      <c r="G9" s="6">
        <v>0</v>
      </c>
      <c r="H9" s="6">
        <v>1</v>
      </c>
      <c r="I9" s="6">
        <v>2</v>
      </c>
      <c r="J9" s="6">
        <f t="shared" ref="J9:J20" si="0">IFERROR(D9*E9+F9+G9,0)</f>
        <v>0</v>
      </c>
      <c r="K9" s="6">
        <f t="shared" ref="K9:K20" si="1">IFERROR(J9*H9*I9,0)</f>
        <v>0</v>
      </c>
      <c r="L9" s="8" t="s">
        <v>21</v>
      </c>
    </row>
    <row r="10" spans="1:12" ht="14.25" customHeight="1">
      <c r="A10" s="4" t="s">
        <v>22</v>
      </c>
      <c r="B10" s="8" t="s">
        <v>23</v>
      </c>
      <c r="C10" s="8" t="s">
        <v>24</v>
      </c>
      <c r="D10" s="13">
        <v>1.5</v>
      </c>
      <c r="E10" s="6">
        <v>48714</v>
      </c>
      <c r="F10" s="6">
        <v>0</v>
      </c>
      <c r="G10" s="6">
        <v>2000</v>
      </c>
      <c r="H10" s="6">
        <v>1</v>
      </c>
      <c r="I10" s="6">
        <v>2</v>
      </c>
      <c r="J10" s="6">
        <f t="shared" si="0"/>
        <v>75071</v>
      </c>
      <c r="K10" s="6">
        <f t="shared" si="1"/>
        <v>150142</v>
      </c>
      <c r="L10" s="8" t="s">
        <v>25</v>
      </c>
    </row>
    <row r="11" spans="1:12" ht="39.6" customHeight="1">
      <c r="A11" s="4" t="s">
        <v>26</v>
      </c>
      <c r="B11" s="8" t="s">
        <v>27</v>
      </c>
      <c r="C11" s="8" t="s">
        <v>28</v>
      </c>
      <c r="D11" s="13">
        <v>4</v>
      </c>
      <c r="E11" s="6">
        <v>48714</v>
      </c>
      <c r="F11" s="6">
        <v>0</v>
      </c>
      <c r="G11" s="6">
        <v>10000</v>
      </c>
      <c r="H11" s="6">
        <v>1</v>
      </c>
      <c r="I11" s="6">
        <v>2</v>
      </c>
      <c r="J11" s="6">
        <f t="shared" si="0"/>
        <v>204856</v>
      </c>
      <c r="K11" s="6">
        <f t="shared" si="1"/>
        <v>409712</v>
      </c>
      <c r="L11" s="8"/>
    </row>
    <row r="12" spans="1:12" ht="39.6" customHeight="1">
      <c r="A12" s="4" t="s">
        <v>29</v>
      </c>
      <c r="B12" s="8" t="s">
        <v>30</v>
      </c>
      <c r="C12" s="8" t="s">
        <v>31</v>
      </c>
      <c r="D12" s="13">
        <v>1</v>
      </c>
      <c r="E12" s="6">
        <v>48714</v>
      </c>
      <c r="F12" s="6">
        <v>0</v>
      </c>
      <c r="G12" s="6">
        <v>10000</v>
      </c>
      <c r="H12" s="6">
        <v>1</v>
      </c>
      <c r="I12" s="6">
        <v>2</v>
      </c>
      <c r="J12" s="6">
        <f t="shared" si="0"/>
        <v>58714</v>
      </c>
      <c r="K12" s="6">
        <f t="shared" si="1"/>
        <v>117428</v>
      </c>
      <c r="L12" s="8"/>
    </row>
    <row r="13" spans="1:12" ht="39.6" customHeight="1">
      <c r="A13" s="4" t="s">
        <v>32</v>
      </c>
      <c r="B13" s="8" t="s">
        <v>33</v>
      </c>
      <c r="C13" s="8" t="s">
        <v>34</v>
      </c>
      <c r="D13" s="13">
        <v>0.5</v>
      </c>
      <c r="E13" s="6">
        <v>48714</v>
      </c>
      <c r="F13" s="6">
        <v>0</v>
      </c>
      <c r="G13" s="6">
        <v>5000</v>
      </c>
      <c r="H13" s="6">
        <v>1</v>
      </c>
      <c r="I13" s="6">
        <v>2</v>
      </c>
      <c r="J13" s="6">
        <f t="shared" si="0"/>
        <v>29357</v>
      </c>
      <c r="K13" s="6">
        <f t="shared" si="1"/>
        <v>58714</v>
      </c>
      <c r="L13" s="8"/>
    </row>
    <row r="14" spans="1:12" ht="52.7" customHeight="1">
      <c r="A14" s="4" t="s">
        <v>35</v>
      </c>
      <c r="B14" s="8" t="s">
        <v>36</v>
      </c>
      <c r="C14" s="8" t="s">
        <v>37</v>
      </c>
      <c r="D14" s="13">
        <v>3</v>
      </c>
      <c r="E14" s="6">
        <v>48714</v>
      </c>
      <c r="F14" s="6">
        <v>0</v>
      </c>
      <c r="G14" s="6">
        <v>20000</v>
      </c>
      <c r="H14" s="6">
        <v>1</v>
      </c>
      <c r="I14" s="6">
        <v>2</v>
      </c>
      <c r="J14" s="6">
        <f t="shared" si="0"/>
        <v>166142</v>
      </c>
      <c r="K14" s="6">
        <f t="shared" si="1"/>
        <v>332284</v>
      </c>
      <c r="L14" s="8" t="s">
        <v>38</v>
      </c>
    </row>
    <row r="15" spans="1:12" ht="52.7" customHeight="1">
      <c r="A15" s="4" t="s">
        <v>39</v>
      </c>
      <c r="B15" s="8" t="s">
        <v>40</v>
      </c>
      <c r="C15" s="8" t="s">
        <v>41</v>
      </c>
      <c r="D15" s="13">
        <v>2</v>
      </c>
      <c r="E15" s="6">
        <v>48714</v>
      </c>
      <c r="F15" s="6">
        <v>0</v>
      </c>
      <c r="G15" s="6">
        <v>20000</v>
      </c>
      <c r="H15" s="6">
        <v>1</v>
      </c>
      <c r="I15" s="6">
        <v>2</v>
      </c>
      <c r="J15" s="6">
        <f t="shared" si="0"/>
        <v>117428</v>
      </c>
      <c r="K15" s="6">
        <f t="shared" si="1"/>
        <v>234856</v>
      </c>
      <c r="L15" s="8"/>
    </row>
    <row r="16" spans="1:12" ht="39.6" customHeight="1">
      <c r="A16" s="4" t="s">
        <v>42</v>
      </c>
      <c r="B16" s="8" t="s">
        <v>43</v>
      </c>
      <c r="C16" s="8" t="s">
        <v>44</v>
      </c>
      <c r="D16" s="13">
        <v>1</v>
      </c>
      <c r="E16" s="6">
        <v>48714</v>
      </c>
      <c r="F16" s="6">
        <v>0</v>
      </c>
      <c r="G16" s="6">
        <v>10000</v>
      </c>
      <c r="H16" s="6">
        <v>1</v>
      </c>
      <c r="I16" s="6">
        <v>2</v>
      </c>
      <c r="J16" s="6">
        <f t="shared" si="0"/>
        <v>58714</v>
      </c>
      <c r="K16" s="6">
        <f t="shared" si="1"/>
        <v>117428</v>
      </c>
      <c r="L16" s="8"/>
    </row>
    <row r="17" spans="1:12" ht="52.7" customHeight="1">
      <c r="A17" s="4" t="s">
        <v>45</v>
      </c>
      <c r="B17" s="8" t="s">
        <v>46</v>
      </c>
      <c r="C17" s="8" t="s">
        <v>47</v>
      </c>
      <c r="D17" s="13">
        <v>0.5</v>
      </c>
      <c r="E17" s="6">
        <v>48714</v>
      </c>
      <c r="F17" s="6">
        <v>0</v>
      </c>
      <c r="G17" s="6">
        <v>5000</v>
      </c>
      <c r="H17" s="6">
        <v>1</v>
      </c>
      <c r="I17" s="6">
        <v>2</v>
      </c>
      <c r="J17" s="6">
        <f t="shared" si="0"/>
        <v>29357</v>
      </c>
      <c r="K17" s="6">
        <f t="shared" si="1"/>
        <v>58714</v>
      </c>
      <c r="L17" s="8"/>
    </row>
    <row r="18" spans="1:12" ht="39.6" customHeight="1">
      <c r="A18" s="4" t="s">
        <v>48</v>
      </c>
      <c r="B18" s="8" t="s">
        <v>49</v>
      </c>
      <c r="C18" s="8" t="s">
        <v>50</v>
      </c>
      <c r="D18" s="13">
        <v>2</v>
      </c>
      <c r="E18" s="6">
        <v>48714</v>
      </c>
      <c r="F18" s="6">
        <v>0</v>
      </c>
      <c r="G18" s="6">
        <v>20000</v>
      </c>
      <c r="H18" s="6">
        <v>1</v>
      </c>
      <c r="I18" s="6">
        <v>2</v>
      </c>
      <c r="J18" s="6">
        <f t="shared" si="0"/>
        <v>117428</v>
      </c>
      <c r="K18" s="6">
        <f t="shared" si="1"/>
        <v>234856</v>
      </c>
      <c r="L18" s="8"/>
    </row>
    <row r="19" spans="1:12" ht="26.45" customHeight="1">
      <c r="A19" s="4" t="s">
        <v>51</v>
      </c>
      <c r="B19" s="8" t="s">
        <v>52</v>
      </c>
      <c r="C19" s="8" t="s">
        <v>53</v>
      </c>
      <c r="D19" s="13">
        <v>2</v>
      </c>
      <c r="E19" s="6">
        <v>48714</v>
      </c>
      <c r="F19" s="6">
        <v>0</v>
      </c>
      <c r="G19" s="6">
        <v>5000</v>
      </c>
      <c r="H19" s="6">
        <v>1</v>
      </c>
      <c r="I19" s="6">
        <v>2</v>
      </c>
      <c r="J19" s="6">
        <f t="shared" si="0"/>
        <v>102428</v>
      </c>
      <c r="K19" s="6">
        <f t="shared" si="1"/>
        <v>204856</v>
      </c>
      <c r="L19" s="8"/>
    </row>
    <row r="20" spans="1:12" ht="52.7" customHeight="1">
      <c r="A20" s="4" t="s">
        <v>54</v>
      </c>
      <c r="B20" s="8" t="s">
        <v>55</v>
      </c>
      <c r="C20" s="8" t="s">
        <v>56</v>
      </c>
      <c r="D20" s="13">
        <v>0.5</v>
      </c>
      <c r="E20" s="6">
        <v>48714</v>
      </c>
      <c r="F20" s="6">
        <v>0</v>
      </c>
      <c r="G20" s="6">
        <v>5000</v>
      </c>
      <c r="H20" s="6">
        <v>1</v>
      </c>
      <c r="I20" s="6">
        <v>2</v>
      </c>
      <c r="J20" s="6">
        <f t="shared" si="0"/>
        <v>29357</v>
      </c>
      <c r="K20" s="6">
        <f t="shared" si="1"/>
        <v>58714</v>
      </c>
      <c r="L20" s="8" t="s">
        <v>57</v>
      </c>
    </row>
    <row r="21" spans="1:12" ht="26.45" customHeight="1">
      <c r="A21" s="4" t="s">
        <v>58</v>
      </c>
      <c r="B21" s="8" t="s">
        <v>59</v>
      </c>
      <c r="C21" s="8" t="s">
        <v>60</v>
      </c>
      <c r="D21" s="13">
        <v>1</v>
      </c>
      <c r="E21" s="6">
        <v>48714</v>
      </c>
      <c r="F21" s="6">
        <v>0</v>
      </c>
      <c r="G21" s="6">
        <v>2000</v>
      </c>
      <c r="H21" s="6">
        <v>1</v>
      </c>
      <c r="I21" s="6">
        <v>2</v>
      </c>
      <c r="J21" s="6">
        <v>50714</v>
      </c>
      <c r="K21" s="6">
        <v>507140</v>
      </c>
      <c r="L21" s="8" t="s">
        <v>61</v>
      </c>
    </row>
    <row r="22" spans="1:12" ht="14.25" customHeight="1">
      <c r="A22" s="5">
        <v>2</v>
      </c>
      <c r="B22" s="9" t="s">
        <v>62</v>
      </c>
      <c r="C22" s="9" t="s">
        <v>63</v>
      </c>
      <c r="D22" s="14">
        <v>3</v>
      </c>
      <c r="E22" s="7">
        <v>48714</v>
      </c>
      <c r="F22" s="7">
        <v>0</v>
      </c>
      <c r="G22" s="7">
        <v>0</v>
      </c>
      <c r="H22" s="7">
        <v>1</v>
      </c>
      <c r="I22" s="6">
        <v>2</v>
      </c>
      <c r="J22" s="7">
        <v>146142</v>
      </c>
      <c r="K22" s="7">
        <v>1461420</v>
      </c>
      <c r="L22" s="9" t="s">
        <v>64</v>
      </c>
    </row>
    <row r="23" spans="1:12" ht="26.45" customHeight="1">
      <c r="A23" s="4">
        <v>3</v>
      </c>
      <c r="B23" s="8" t="s">
        <v>65</v>
      </c>
      <c r="C23" s="8" t="s">
        <v>66</v>
      </c>
      <c r="D23" s="13">
        <v>0</v>
      </c>
      <c r="E23" s="6">
        <v>48714</v>
      </c>
      <c r="F23" s="6">
        <v>0</v>
      </c>
      <c r="G23" s="6">
        <v>0</v>
      </c>
      <c r="H23" s="6">
        <v>1</v>
      </c>
      <c r="I23" s="6">
        <v>2</v>
      </c>
      <c r="J23" s="6">
        <v>0</v>
      </c>
      <c r="K23" s="6">
        <v>0</v>
      </c>
      <c r="L23" s="8" t="s">
        <v>67</v>
      </c>
    </row>
    <row r="24" spans="1:12" ht="39.6" customHeight="1">
      <c r="A24" s="4">
        <v>5</v>
      </c>
      <c r="B24" s="8" t="s">
        <v>68</v>
      </c>
      <c r="C24" s="8" t="s">
        <v>69</v>
      </c>
      <c r="D24" s="13">
        <v>0</v>
      </c>
      <c r="E24" s="6">
        <v>48714</v>
      </c>
      <c r="F24" s="6">
        <v>0</v>
      </c>
      <c r="G24" s="6">
        <v>0</v>
      </c>
      <c r="H24" s="6">
        <v>1</v>
      </c>
      <c r="I24" s="6">
        <v>2</v>
      </c>
      <c r="J24" s="6">
        <v>0</v>
      </c>
      <c r="K24" s="6">
        <v>0</v>
      </c>
      <c r="L24" s="8"/>
    </row>
    <row r="25" spans="1:12" ht="14.25" customHeight="1">
      <c r="A25" s="3">
        <v>6</v>
      </c>
      <c r="B25" s="3" t="s">
        <v>70</v>
      </c>
      <c r="C25" s="3" t="s">
        <v>71</v>
      </c>
      <c r="D25" s="13">
        <v>3</v>
      </c>
      <c r="E25" s="6">
        <v>48714</v>
      </c>
      <c r="F25" s="6">
        <v>0</v>
      </c>
      <c r="G25" s="6">
        <v>0</v>
      </c>
      <c r="H25" s="6">
        <v>1</v>
      </c>
      <c r="I25" s="6">
        <v>2</v>
      </c>
      <c r="J25" s="6">
        <v>146142</v>
      </c>
      <c r="K25" s="6">
        <v>1461420</v>
      </c>
      <c r="L25" s="3" t="s">
        <v>72</v>
      </c>
    </row>
    <row r="26" spans="1:12" ht="14.25" customHeight="1">
      <c r="A26" s="10"/>
      <c r="B26" s="10"/>
      <c r="C26" s="10"/>
      <c r="D26" s="15"/>
      <c r="E26" s="11"/>
      <c r="F26" s="11"/>
      <c r="G26" s="11"/>
      <c r="H26" s="11"/>
      <c r="I26" s="11"/>
      <c r="J26" s="11"/>
      <c r="K26" s="11"/>
      <c r="L26" s="12"/>
    </row>
    <row r="27" spans="1:12" ht="14.25" customHeight="1">
      <c r="A27" s="3" t="s">
        <v>73</v>
      </c>
      <c r="B27" s="3"/>
      <c r="C27" s="3"/>
      <c r="D27" s="13"/>
      <c r="E27" s="6"/>
      <c r="F27" s="6"/>
      <c r="G27" s="6"/>
      <c r="H27" s="6"/>
      <c r="I27" s="6"/>
      <c r="J27" s="6">
        <v>1380564</v>
      </c>
      <c r="K27" s="6">
        <v>13805640</v>
      </c>
      <c r="L27" s="3"/>
    </row>
    <row r="28" spans="1:12" ht="316.7" customHeight="1">
      <c r="A28" s="3"/>
      <c r="B28" s="3"/>
      <c r="C28" s="3"/>
      <c r="D28" s="13"/>
      <c r="E28" s="6"/>
      <c r="F28" s="6"/>
      <c r="G28" s="6"/>
      <c r="H28" s="6"/>
      <c r="I28" s="6"/>
      <c r="J28" s="6"/>
      <c r="K28" s="6"/>
      <c r="L28" s="3"/>
    </row>
    <row r="29" spans="1:12">
      <c r="A29" t="s">
        <v>74</v>
      </c>
      <c r="D29" s="16"/>
      <c r="L29" s="2"/>
    </row>
  </sheetData>
  <mergeCells count="4">
    <mergeCell ref="A1:L1"/>
    <mergeCell ref="A2:L2"/>
    <mergeCell ref="A4:L4"/>
    <mergeCell ref="A6:L6"/>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9"/>
  <sheetViews>
    <sheetView topLeftCell="A19" workbookViewId="0">
      <selection activeCell="I9" sqref="I9:I25"/>
    </sheetView>
  </sheetViews>
  <sheetFormatPr defaultRowHeight="14.25"/>
  <cols>
    <col min="1" max="1" width="8" customWidth="1"/>
    <col min="2" max="2" width="36" customWidth="1"/>
    <col min="3" max="3" width="48" customWidth="1"/>
    <col min="4" max="4" width="14" customWidth="1"/>
    <col min="5" max="5" width="16" customWidth="1"/>
    <col min="6" max="7" width="18" customWidth="1"/>
    <col min="8" max="8" width="12" customWidth="1"/>
    <col min="9" max="9" width="14" customWidth="1"/>
    <col min="10" max="10" width="18" customWidth="1"/>
    <col min="11" max="11" width="20" customWidth="1"/>
    <col min="12" max="12" width="30" customWidth="1"/>
  </cols>
  <sheetData>
    <row r="1" spans="1:12" ht="36" customHeight="1">
      <c r="A1" s="19" t="s">
        <v>0</v>
      </c>
      <c r="B1" s="20"/>
      <c r="C1" s="20"/>
      <c r="D1" s="20"/>
      <c r="E1" s="21"/>
      <c r="F1" s="21"/>
      <c r="G1" s="21"/>
      <c r="H1" s="20"/>
      <c r="I1" s="20"/>
      <c r="J1" s="21"/>
      <c r="K1" s="21"/>
      <c r="L1" s="20"/>
    </row>
    <row r="2" spans="1:12" ht="26.1" customHeight="1">
      <c r="A2" s="22"/>
      <c r="B2" s="23"/>
      <c r="C2" s="23"/>
      <c r="D2" s="23"/>
      <c r="E2" s="23"/>
      <c r="F2" s="23"/>
      <c r="G2" s="23"/>
      <c r="H2" s="23"/>
      <c r="I2" s="23"/>
      <c r="J2" s="23"/>
      <c r="K2" s="23"/>
      <c r="L2" s="23"/>
    </row>
    <row r="4" spans="1:12" ht="45" customHeight="1">
      <c r="A4" s="24" t="s">
        <v>19</v>
      </c>
      <c r="B4" s="25"/>
      <c r="C4" s="25"/>
      <c r="D4" s="25"/>
      <c r="E4" s="25"/>
      <c r="F4" s="25"/>
      <c r="G4" s="25"/>
      <c r="H4" s="25"/>
      <c r="I4" s="25"/>
      <c r="J4" s="25"/>
      <c r="K4" s="25"/>
      <c r="L4" s="25"/>
    </row>
    <row r="6" spans="1:12" ht="24" customHeight="1">
      <c r="A6" s="26" t="s">
        <v>1</v>
      </c>
      <c r="B6" s="26"/>
      <c r="C6" s="26"/>
      <c r="D6" s="26"/>
      <c r="E6" s="26"/>
      <c r="F6" s="26"/>
      <c r="G6" s="26"/>
      <c r="H6" s="26"/>
      <c r="I6" s="26"/>
      <c r="J6" s="26"/>
      <c r="K6" s="26"/>
      <c r="L6" s="26"/>
    </row>
    <row r="8" spans="1:12" ht="54" customHeight="1">
      <c r="A8" s="1" t="s">
        <v>2</v>
      </c>
      <c r="B8" s="1" t="s">
        <v>3</v>
      </c>
      <c r="C8" s="1" t="s">
        <v>4</v>
      </c>
      <c r="D8" s="1" t="s">
        <v>5</v>
      </c>
      <c r="E8" s="1" t="s">
        <v>6</v>
      </c>
      <c r="F8" s="1" t="s">
        <v>7</v>
      </c>
      <c r="G8" s="1" t="s">
        <v>8</v>
      </c>
      <c r="H8" s="1" t="s">
        <v>9</v>
      </c>
      <c r="I8" s="1" t="s">
        <v>10</v>
      </c>
      <c r="J8" s="1" t="s">
        <v>11</v>
      </c>
      <c r="K8" s="1" t="s">
        <v>12</v>
      </c>
      <c r="L8" s="1" t="s">
        <v>13</v>
      </c>
    </row>
    <row r="9" spans="1:12" ht="39.6" customHeight="1">
      <c r="A9" s="4">
        <v>1</v>
      </c>
      <c r="B9" s="8" t="s">
        <v>20</v>
      </c>
      <c r="C9" s="8"/>
      <c r="D9" s="13">
        <v>0</v>
      </c>
      <c r="E9" s="6">
        <v>48714</v>
      </c>
      <c r="F9" s="6">
        <v>0</v>
      </c>
      <c r="G9" s="6">
        <v>0</v>
      </c>
      <c r="H9" s="6">
        <v>1</v>
      </c>
      <c r="I9" s="6">
        <v>2</v>
      </c>
      <c r="J9" s="6">
        <f t="shared" ref="J9:J20" si="0">IFERROR(D9*E9+F9+G9,0)</f>
        <v>0</v>
      </c>
      <c r="K9" s="6">
        <f t="shared" ref="K9:K20" si="1">IFERROR(J9*H9*I9,0)</f>
        <v>0</v>
      </c>
      <c r="L9" s="8" t="s">
        <v>21</v>
      </c>
    </row>
    <row r="10" spans="1:12" ht="14.25" customHeight="1">
      <c r="A10" s="4" t="s">
        <v>22</v>
      </c>
      <c r="B10" s="8" t="s">
        <v>23</v>
      </c>
      <c r="C10" s="8" t="s">
        <v>24</v>
      </c>
      <c r="D10" s="13">
        <v>1.5</v>
      </c>
      <c r="E10" s="6">
        <v>48714</v>
      </c>
      <c r="F10" s="6">
        <v>0</v>
      </c>
      <c r="G10" s="6">
        <v>2000</v>
      </c>
      <c r="H10" s="6">
        <v>1</v>
      </c>
      <c r="I10" s="6">
        <v>2</v>
      </c>
      <c r="J10" s="6">
        <f t="shared" si="0"/>
        <v>75071</v>
      </c>
      <c r="K10" s="6">
        <f t="shared" si="1"/>
        <v>150142</v>
      </c>
      <c r="L10" s="8" t="s">
        <v>25</v>
      </c>
    </row>
    <row r="11" spans="1:12" ht="39.6" customHeight="1">
      <c r="A11" s="4" t="s">
        <v>26</v>
      </c>
      <c r="B11" s="8" t="s">
        <v>27</v>
      </c>
      <c r="C11" s="8" t="s">
        <v>28</v>
      </c>
      <c r="D11" s="13">
        <v>4</v>
      </c>
      <c r="E11" s="6">
        <v>48714</v>
      </c>
      <c r="F11" s="6">
        <v>0</v>
      </c>
      <c r="G11" s="6">
        <v>10000</v>
      </c>
      <c r="H11" s="6">
        <v>1</v>
      </c>
      <c r="I11" s="6">
        <v>2</v>
      </c>
      <c r="J11" s="6">
        <f t="shared" si="0"/>
        <v>204856</v>
      </c>
      <c r="K11" s="6">
        <f t="shared" si="1"/>
        <v>409712</v>
      </c>
      <c r="L11" s="8"/>
    </row>
    <row r="12" spans="1:12" ht="39.6" customHeight="1">
      <c r="A12" s="4" t="s">
        <v>29</v>
      </c>
      <c r="B12" s="8" t="s">
        <v>30</v>
      </c>
      <c r="C12" s="8" t="s">
        <v>31</v>
      </c>
      <c r="D12" s="13">
        <v>1</v>
      </c>
      <c r="E12" s="6">
        <v>48714</v>
      </c>
      <c r="F12" s="6">
        <v>0</v>
      </c>
      <c r="G12" s="6">
        <v>10000</v>
      </c>
      <c r="H12" s="6">
        <v>1</v>
      </c>
      <c r="I12" s="6">
        <v>2</v>
      </c>
      <c r="J12" s="6">
        <f t="shared" si="0"/>
        <v>58714</v>
      </c>
      <c r="K12" s="6">
        <f t="shared" si="1"/>
        <v>117428</v>
      </c>
      <c r="L12" s="8"/>
    </row>
    <row r="13" spans="1:12" ht="39.6" customHeight="1">
      <c r="A13" s="4" t="s">
        <v>32</v>
      </c>
      <c r="B13" s="8" t="s">
        <v>33</v>
      </c>
      <c r="C13" s="8" t="s">
        <v>34</v>
      </c>
      <c r="D13" s="13">
        <v>0.5</v>
      </c>
      <c r="E13" s="6">
        <v>48714</v>
      </c>
      <c r="F13" s="6">
        <v>0</v>
      </c>
      <c r="G13" s="6">
        <v>5000</v>
      </c>
      <c r="H13" s="6">
        <v>1</v>
      </c>
      <c r="I13" s="6">
        <v>2</v>
      </c>
      <c r="J13" s="6">
        <f t="shared" si="0"/>
        <v>29357</v>
      </c>
      <c r="K13" s="6">
        <f t="shared" si="1"/>
        <v>58714</v>
      </c>
      <c r="L13" s="8"/>
    </row>
    <row r="14" spans="1:12" ht="52.7" customHeight="1">
      <c r="A14" s="4" t="s">
        <v>35</v>
      </c>
      <c r="B14" s="8" t="s">
        <v>36</v>
      </c>
      <c r="C14" s="8" t="s">
        <v>37</v>
      </c>
      <c r="D14" s="13">
        <v>3</v>
      </c>
      <c r="E14" s="6">
        <v>48714</v>
      </c>
      <c r="F14" s="6">
        <v>0</v>
      </c>
      <c r="G14" s="6">
        <v>20000</v>
      </c>
      <c r="H14" s="6">
        <v>1</v>
      </c>
      <c r="I14" s="6">
        <v>2</v>
      </c>
      <c r="J14" s="6">
        <f t="shared" si="0"/>
        <v>166142</v>
      </c>
      <c r="K14" s="6">
        <f t="shared" si="1"/>
        <v>332284</v>
      </c>
      <c r="L14" s="8" t="s">
        <v>38</v>
      </c>
    </row>
    <row r="15" spans="1:12" ht="52.7" customHeight="1">
      <c r="A15" s="4" t="s">
        <v>39</v>
      </c>
      <c r="B15" s="8" t="s">
        <v>40</v>
      </c>
      <c r="C15" s="8" t="s">
        <v>41</v>
      </c>
      <c r="D15" s="13">
        <v>2</v>
      </c>
      <c r="E15" s="6">
        <v>48714</v>
      </c>
      <c r="F15" s="6">
        <v>0</v>
      </c>
      <c r="G15" s="6">
        <v>20000</v>
      </c>
      <c r="H15" s="6">
        <v>1</v>
      </c>
      <c r="I15" s="6">
        <v>2</v>
      </c>
      <c r="J15" s="6">
        <f t="shared" si="0"/>
        <v>117428</v>
      </c>
      <c r="K15" s="6">
        <f t="shared" si="1"/>
        <v>234856</v>
      </c>
      <c r="L15" s="8"/>
    </row>
    <row r="16" spans="1:12" ht="39.6" customHeight="1">
      <c r="A16" s="4" t="s">
        <v>42</v>
      </c>
      <c r="B16" s="8" t="s">
        <v>43</v>
      </c>
      <c r="C16" s="8" t="s">
        <v>44</v>
      </c>
      <c r="D16" s="13">
        <v>1</v>
      </c>
      <c r="E16" s="6">
        <v>48714</v>
      </c>
      <c r="F16" s="6">
        <v>0</v>
      </c>
      <c r="G16" s="6">
        <v>10000</v>
      </c>
      <c r="H16" s="6">
        <v>1</v>
      </c>
      <c r="I16" s="6">
        <v>2</v>
      </c>
      <c r="J16" s="6">
        <f t="shared" si="0"/>
        <v>58714</v>
      </c>
      <c r="K16" s="6">
        <f t="shared" si="1"/>
        <v>117428</v>
      </c>
      <c r="L16" s="8"/>
    </row>
    <row r="17" spans="1:12" ht="52.7" customHeight="1">
      <c r="A17" s="4" t="s">
        <v>45</v>
      </c>
      <c r="B17" s="8" t="s">
        <v>46</v>
      </c>
      <c r="C17" s="8" t="s">
        <v>47</v>
      </c>
      <c r="D17" s="13">
        <v>0.5</v>
      </c>
      <c r="E17" s="6">
        <v>48714</v>
      </c>
      <c r="F17" s="6">
        <v>0</v>
      </c>
      <c r="G17" s="6">
        <v>5000</v>
      </c>
      <c r="H17" s="6">
        <v>1</v>
      </c>
      <c r="I17" s="6">
        <v>2</v>
      </c>
      <c r="J17" s="6">
        <f t="shared" si="0"/>
        <v>29357</v>
      </c>
      <c r="K17" s="6">
        <f t="shared" si="1"/>
        <v>58714</v>
      </c>
      <c r="L17" s="8"/>
    </row>
    <row r="18" spans="1:12" ht="39.6" customHeight="1">
      <c r="A18" s="4" t="s">
        <v>48</v>
      </c>
      <c r="B18" s="8" t="s">
        <v>49</v>
      </c>
      <c r="C18" s="8" t="s">
        <v>50</v>
      </c>
      <c r="D18" s="13">
        <v>2</v>
      </c>
      <c r="E18" s="6">
        <v>48714</v>
      </c>
      <c r="F18" s="6">
        <v>0</v>
      </c>
      <c r="G18" s="6">
        <v>20000</v>
      </c>
      <c r="H18" s="6">
        <v>1</v>
      </c>
      <c r="I18" s="6">
        <v>2</v>
      </c>
      <c r="J18" s="6">
        <f t="shared" si="0"/>
        <v>117428</v>
      </c>
      <c r="K18" s="6">
        <f t="shared" si="1"/>
        <v>234856</v>
      </c>
      <c r="L18" s="8"/>
    </row>
    <row r="19" spans="1:12" ht="26.45" customHeight="1">
      <c r="A19" s="4" t="s">
        <v>51</v>
      </c>
      <c r="B19" s="8" t="s">
        <v>52</v>
      </c>
      <c r="C19" s="8" t="s">
        <v>53</v>
      </c>
      <c r="D19" s="13">
        <v>2</v>
      </c>
      <c r="E19" s="6">
        <v>48714</v>
      </c>
      <c r="F19" s="6">
        <v>0</v>
      </c>
      <c r="G19" s="6">
        <v>5000</v>
      </c>
      <c r="H19" s="6">
        <v>1</v>
      </c>
      <c r="I19" s="6">
        <v>2</v>
      </c>
      <c r="J19" s="6">
        <f t="shared" si="0"/>
        <v>102428</v>
      </c>
      <c r="K19" s="6">
        <f t="shared" si="1"/>
        <v>204856</v>
      </c>
      <c r="L19" s="8"/>
    </row>
    <row r="20" spans="1:12" ht="52.7" customHeight="1">
      <c r="A20" s="4" t="s">
        <v>54</v>
      </c>
      <c r="B20" s="8" t="s">
        <v>55</v>
      </c>
      <c r="C20" s="8" t="s">
        <v>56</v>
      </c>
      <c r="D20" s="13">
        <v>0.5</v>
      </c>
      <c r="E20" s="6">
        <v>48714</v>
      </c>
      <c r="F20" s="6">
        <v>0</v>
      </c>
      <c r="G20" s="6">
        <v>5000</v>
      </c>
      <c r="H20" s="6">
        <v>1</v>
      </c>
      <c r="I20" s="6">
        <v>2</v>
      </c>
      <c r="J20" s="6">
        <f t="shared" si="0"/>
        <v>29357</v>
      </c>
      <c r="K20" s="6">
        <f t="shared" si="1"/>
        <v>58714</v>
      </c>
      <c r="L20" s="8" t="s">
        <v>57</v>
      </c>
    </row>
    <row r="21" spans="1:12" ht="26.45" customHeight="1">
      <c r="A21" s="4" t="s">
        <v>58</v>
      </c>
      <c r="B21" s="8" t="s">
        <v>59</v>
      </c>
      <c r="C21" s="8" t="s">
        <v>60</v>
      </c>
      <c r="D21" s="13">
        <v>1</v>
      </c>
      <c r="E21" s="6">
        <v>48714</v>
      </c>
      <c r="F21" s="6">
        <v>0</v>
      </c>
      <c r="G21" s="6">
        <v>2000</v>
      </c>
      <c r="H21" s="6">
        <v>1</v>
      </c>
      <c r="I21" s="6">
        <v>2</v>
      </c>
      <c r="J21" s="6">
        <v>50714</v>
      </c>
      <c r="K21" s="6">
        <v>253570</v>
      </c>
      <c r="L21" s="8" t="s">
        <v>61</v>
      </c>
    </row>
    <row r="22" spans="1:12" ht="14.25" customHeight="1">
      <c r="A22" s="5">
        <v>2</v>
      </c>
      <c r="B22" s="9" t="s">
        <v>62</v>
      </c>
      <c r="C22" s="9" t="s">
        <v>75</v>
      </c>
      <c r="D22" s="14">
        <v>0.5</v>
      </c>
      <c r="E22" s="7">
        <v>48714</v>
      </c>
      <c r="F22" s="7">
        <v>0</v>
      </c>
      <c r="G22" s="7">
        <v>15000</v>
      </c>
      <c r="H22" s="7">
        <v>1</v>
      </c>
      <c r="I22" s="6">
        <v>2</v>
      </c>
      <c r="J22" s="7">
        <v>39357</v>
      </c>
      <c r="K22" s="7">
        <v>196785</v>
      </c>
      <c r="L22" s="9" t="s">
        <v>76</v>
      </c>
    </row>
    <row r="23" spans="1:12" ht="26.45" customHeight="1">
      <c r="A23" s="4">
        <v>3</v>
      </c>
      <c r="B23" s="8" t="s">
        <v>65</v>
      </c>
      <c r="C23" s="8" t="s">
        <v>66</v>
      </c>
      <c r="D23" s="13">
        <v>0</v>
      </c>
      <c r="E23" s="6">
        <v>48714</v>
      </c>
      <c r="F23" s="6">
        <v>0</v>
      </c>
      <c r="G23" s="6">
        <v>0</v>
      </c>
      <c r="H23" s="6">
        <v>1</v>
      </c>
      <c r="I23" s="6">
        <v>2</v>
      </c>
      <c r="J23" s="6">
        <v>0</v>
      </c>
      <c r="K23" s="6">
        <v>0</v>
      </c>
      <c r="L23" s="8" t="s">
        <v>67</v>
      </c>
    </row>
    <row r="24" spans="1:12" ht="39.6" customHeight="1">
      <c r="A24" s="4">
        <v>5</v>
      </c>
      <c r="B24" s="8" t="s">
        <v>68</v>
      </c>
      <c r="C24" s="8" t="s">
        <v>69</v>
      </c>
      <c r="D24" s="13">
        <v>0</v>
      </c>
      <c r="E24" s="6">
        <v>48714</v>
      </c>
      <c r="F24" s="6">
        <v>0</v>
      </c>
      <c r="G24" s="6">
        <v>0</v>
      </c>
      <c r="H24" s="6">
        <v>1</v>
      </c>
      <c r="I24" s="6">
        <v>2</v>
      </c>
      <c r="J24" s="6">
        <v>0</v>
      </c>
      <c r="K24" s="6">
        <v>0</v>
      </c>
      <c r="L24" s="8"/>
    </row>
    <row r="25" spans="1:12" ht="14.25" customHeight="1">
      <c r="A25" s="3">
        <v>6</v>
      </c>
      <c r="B25" s="3" t="s">
        <v>70</v>
      </c>
      <c r="C25" s="3" t="s">
        <v>77</v>
      </c>
      <c r="D25" s="13">
        <v>0.5</v>
      </c>
      <c r="E25" s="6">
        <v>48714</v>
      </c>
      <c r="F25" s="6">
        <v>0</v>
      </c>
      <c r="G25" s="6">
        <v>15000</v>
      </c>
      <c r="H25" s="6">
        <v>1</v>
      </c>
      <c r="I25" s="6">
        <v>2</v>
      </c>
      <c r="J25" s="6">
        <v>39357</v>
      </c>
      <c r="K25" s="6">
        <v>196785</v>
      </c>
      <c r="L25" s="3" t="s">
        <v>72</v>
      </c>
    </row>
    <row r="26" spans="1:12" ht="14.25" customHeight="1">
      <c r="A26" s="10"/>
      <c r="B26" s="10"/>
      <c r="C26" s="10"/>
      <c r="D26" s="15"/>
      <c r="E26" s="11"/>
      <c r="F26" s="11"/>
      <c r="G26" s="11"/>
      <c r="H26" s="11"/>
      <c r="I26" s="11"/>
      <c r="J26" s="11"/>
      <c r="K26" s="11"/>
      <c r="L26" s="12"/>
    </row>
    <row r="27" spans="1:12" ht="14.25" customHeight="1">
      <c r="A27" s="3" t="s">
        <v>73</v>
      </c>
      <c r="B27" s="3"/>
      <c r="C27" s="3"/>
      <c r="D27" s="13"/>
      <c r="E27" s="6"/>
      <c r="F27" s="6"/>
      <c r="G27" s="6"/>
      <c r="H27" s="6"/>
      <c r="I27" s="6"/>
      <c r="J27" s="6">
        <v>1166994</v>
      </c>
      <c r="K27" s="6">
        <v>5834970</v>
      </c>
      <c r="L27" s="3"/>
    </row>
    <row r="28" spans="1:12" ht="316.7" customHeight="1">
      <c r="A28" s="3"/>
      <c r="B28" s="3"/>
      <c r="C28" s="3"/>
      <c r="D28" s="13"/>
      <c r="E28" s="6"/>
      <c r="F28" s="6"/>
      <c r="G28" s="6"/>
      <c r="H28" s="6"/>
      <c r="I28" s="6"/>
      <c r="J28" s="6"/>
      <c r="K28" s="6"/>
      <c r="L28" s="3"/>
    </row>
    <row r="29" spans="1:12">
      <c r="A29" t="s">
        <v>74</v>
      </c>
      <c r="D29" s="16"/>
      <c r="L29" s="2"/>
    </row>
  </sheetData>
  <mergeCells count="4">
    <mergeCell ref="A1:L1"/>
    <mergeCell ref="A2:L2"/>
    <mergeCell ref="A4:L4"/>
    <mergeCell ref="A6:L6"/>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9"/>
  <sheetViews>
    <sheetView topLeftCell="A19" workbookViewId="0">
      <selection activeCell="I9" sqref="I9:I25"/>
    </sheetView>
  </sheetViews>
  <sheetFormatPr defaultRowHeight="14.25"/>
  <cols>
    <col min="1" max="1" width="8" customWidth="1"/>
    <col min="2" max="2" width="36" customWidth="1"/>
    <col min="3" max="3" width="48" customWidth="1"/>
    <col min="4" max="4" width="14" customWidth="1"/>
    <col min="5" max="5" width="16" customWidth="1"/>
    <col min="6" max="7" width="18" customWidth="1"/>
    <col min="8" max="8" width="12" customWidth="1"/>
    <col min="9" max="9" width="14" customWidth="1"/>
    <col min="10" max="10" width="18" customWidth="1"/>
    <col min="11" max="11" width="20" customWidth="1"/>
    <col min="12" max="12" width="30" customWidth="1"/>
  </cols>
  <sheetData>
    <row r="1" spans="1:12" ht="36" customHeight="1">
      <c r="A1" s="19" t="s">
        <v>0</v>
      </c>
      <c r="B1" s="20"/>
      <c r="C1" s="20"/>
      <c r="D1" s="20"/>
      <c r="E1" s="21"/>
      <c r="F1" s="21"/>
      <c r="G1" s="21"/>
      <c r="H1" s="20"/>
      <c r="I1" s="20"/>
      <c r="J1" s="21"/>
      <c r="K1" s="21"/>
      <c r="L1" s="20"/>
    </row>
    <row r="2" spans="1:12" ht="26.1" customHeight="1">
      <c r="A2" s="22"/>
      <c r="B2" s="23"/>
      <c r="C2" s="23"/>
      <c r="D2" s="23"/>
      <c r="E2" s="23"/>
      <c r="F2" s="23"/>
      <c r="G2" s="23"/>
      <c r="H2" s="23"/>
      <c r="I2" s="23"/>
      <c r="J2" s="23"/>
      <c r="K2" s="23"/>
      <c r="L2" s="23"/>
    </row>
    <row r="4" spans="1:12" ht="45" customHeight="1">
      <c r="A4" s="24" t="s">
        <v>19</v>
      </c>
      <c r="B4" s="25"/>
      <c r="C4" s="25"/>
      <c r="D4" s="25"/>
      <c r="E4" s="25"/>
      <c r="F4" s="25"/>
      <c r="G4" s="25"/>
      <c r="H4" s="25"/>
      <c r="I4" s="25"/>
      <c r="J4" s="25"/>
      <c r="K4" s="25"/>
      <c r="L4" s="25"/>
    </row>
    <row r="6" spans="1:12" ht="24" customHeight="1">
      <c r="A6" s="26" t="s">
        <v>1</v>
      </c>
      <c r="B6" s="26"/>
      <c r="C6" s="26"/>
      <c r="D6" s="26"/>
      <c r="E6" s="26"/>
      <c r="F6" s="26"/>
      <c r="G6" s="26"/>
      <c r="H6" s="26"/>
      <c r="I6" s="26"/>
      <c r="J6" s="26"/>
      <c r="K6" s="26"/>
      <c r="L6" s="26"/>
    </row>
    <row r="8" spans="1:12" ht="54" customHeight="1">
      <c r="A8" s="1" t="s">
        <v>2</v>
      </c>
      <c r="B8" s="1" t="s">
        <v>3</v>
      </c>
      <c r="C8" s="1" t="s">
        <v>4</v>
      </c>
      <c r="D8" s="1" t="s">
        <v>5</v>
      </c>
      <c r="E8" s="1" t="s">
        <v>6</v>
      </c>
      <c r="F8" s="1" t="s">
        <v>7</v>
      </c>
      <c r="G8" s="1" t="s">
        <v>8</v>
      </c>
      <c r="H8" s="1" t="s">
        <v>9</v>
      </c>
      <c r="I8" s="1" t="s">
        <v>10</v>
      </c>
      <c r="J8" s="1" t="s">
        <v>11</v>
      </c>
      <c r="K8" s="1" t="s">
        <v>12</v>
      </c>
      <c r="L8" s="1" t="s">
        <v>13</v>
      </c>
    </row>
    <row r="9" spans="1:12" ht="39.6" customHeight="1">
      <c r="A9" s="4">
        <v>1</v>
      </c>
      <c r="B9" s="8" t="s">
        <v>20</v>
      </c>
      <c r="C9" s="8"/>
      <c r="D9" s="13">
        <v>0</v>
      </c>
      <c r="E9" s="6">
        <v>48714</v>
      </c>
      <c r="F9" s="6">
        <v>0</v>
      </c>
      <c r="G9" s="6">
        <v>0</v>
      </c>
      <c r="H9" s="6">
        <v>1</v>
      </c>
      <c r="I9" s="6">
        <v>2</v>
      </c>
      <c r="J9" s="6">
        <f t="shared" ref="J9:J20" si="0">IFERROR(D9*E9+F9+G9,0)</f>
        <v>0</v>
      </c>
      <c r="K9" s="6">
        <f t="shared" ref="K9:K20" si="1">IFERROR(J9*H9*I9,0)</f>
        <v>0</v>
      </c>
      <c r="L9" s="8" t="s">
        <v>21</v>
      </c>
    </row>
    <row r="10" spans="1:12" ht="14.25" customHeight="1">
      <c r="A10" s="4" t="s">
        <v>22</v>
      </c>
      <c r="B10" s="8" t="s">
        <v>23</v>
      </c>
      <c r="C10" s="8" t="s">
        <v>24</v>
      </c>
      <c r="D10" s="13">
        <v>1.5</v>
      </c>
      <c r="E10" s="6">
        <v>48714</v>
      </c>
      <c r="F10" s="6">
        <v>0</v>
      </c>
      <c r="G10" s="6">
        <v>2000</v>
      </c>
      <c r="H10" s="6">
        <v>1</v>
      </c>
      <c r="I10" s="6">
        <v>2</v>
      </c>
      <c r="J10" s="6">
        <f t="shared" si="0"/>
        <v>75071</v>
      </c>
      <c r="K10" s="6">
        <f t="shared" si="1"/>
        <v>150142</v>
      </c>
      <c r="L10" s="8" t="s">
        <v>25</v>
      </c>
    </row>
    <row r="11" spans="1:12" ht="39.6" customHeight="1">
      <c r="A11" s="4" t="s">
        <v>26</v>
      </c>
      <c r="B11" s="8" t="s">
        <v>27</v>
      </c>
      <c r="C11" s="8" t="s">
        <v>28</v>
      </c>
      <c r="D11" s="13">
        <v>4</v>
      </c>
      <c r="E11" s="6">
        <v>48714</v>
      </c>
      <c r="F11" s="6">
        <v>0</v>
      </c>
      <c r="G11" s="6">
        <v>10000</v>
      </c>
      <c r="H11" s="6">
        <v>1</v>
      </c>
      <c r="I11" s="6">
        <v>2</v>
      </c>
      <c r="J11" s="6">
        <f t="shared" si="0"/>
        <v>204856</v>
      </c>
      <c r="K11" s="6">
        <f t="shared" si="1"/>
        <v>409712</v>
      </c>
      <c r="L11" s="8"/>
    </row>
    <row r="12" spans="1:12" ht="39.6" customHeight="1">
      <c r="A12" s="4" t="s">
        <v>29</v>
      </c>
      <c r="B12" s="8" t="s">
        <v>30</v>
      </c>
      <c r="C12" s="8" t="s">
        <v>31</v>
      </c>
      <c r="D12" s="13">
        <v>1</v>
      </c>
      <c r="E12" s="6">
        <v>48714</v>
      </c>
      <c r="F12" s="6">
        <v>0</v>
      </c>
      <c r="G12" s="6">
        <v>10000</v>
      </c>
      <c r="H12" s="6">
        <v>1</v>
      </c>
      <c r="I12" s="6">
        <v>2</v>
      </c>
      <c r="J12" s="6">
        <f t="shared" si="0"/>
        <v>58714</v>
      </c>
      <c r="K12" s="6">
        <f t="shared" si="1"/>
        <v>117428</v>
      </c>
      <c r="L12" s="8"/>
    </row>
    <row r="13" spans="1:12" ht="39.6" customHeight="1">
      <c r="A13" s="4" t="s">
        <v>32</v>
      </c>
      <c r="B13" s="8" t="s">
        <v>33</v>
      </c>
      <c r="C13" s="8" t="s">
        <v>34</v>
      </c>
      <c r="D13" s="13">
        <v>0.5</v>
      </c>
      <c r="E13" s="6">
        <v>48714</v>
      </c>
      <c r="F13" s="6">
        <v>0</v>
      </c>
      <c r="G13" s="6">
        <v>5000</v>
      </c>
      <c r="H13" s="6">
        <v>1</v>
      </c>
      <c r="I13" s="6">
        <v>2</v>
      </c>
      <c r="J13" s="6">
        <f t="shared" si="0"/>
        <v>29357</v>
      </c>
      <c r="K13" s="6">
        <f t="shared" si="1"/>
        <v>58714</v>
      </c>
      <c r="L13" s="8"/>
    </row>
    <row r="14" spans="1:12" ht="52.7" customHeight="1">
      <c r="A14" s="4" t="s">
        <v>35</v>
      </c>
      <c r="B14" s="8" t="s">
        <v>36</v>
      </c>
      <c r="C14" s="8" t="s">
        <v>37</v>
      </c>
      <c r="D14" s="13">
        <v>3</v>
      </c>
      <c r="E14" s="6">
        <v>48714</v>
      </c>
      <c r="F14" s="6">
        <v>0</v>
      </c>
      <c r="G14" s="6">
        <v>20000</v>
      </c>
      <c r="H14" s="6">
        <v>1</v>
      </c>
      <c r="I14" s="6">
        <v>2</v>
      </c>
      <c r="J14" s="6">
        <f t="shared" si="0"/>
        <v>166142</v>
      </c>
      <c r="K14" s="6">
        <f t="shared" si="1"/>
        <v>332284</v>
      </c>
      <c r="L14" s="8" t="s">
        <v>38</v>
      </c>
    </row>
    <row r="15" spans="1:12" ht="52.7" customHeight="1">
      <c r="A15" s="4" t="s">
        <v>39</v>
      </c>
      <c r="B15" s="8" t="s">
        <v>40</v>
      </c>
      <c r="C15" s="8" t="s">
        <v>41</v>
      </c>
      <c r="D15" s="13">
        <v>2</v>
      </c>
      <c r="E15" s="6">
        <v>48714</v>
      </c>
      <c r="F15" s="6">
        <v>0</v>
      </c>
      <c r="G15" s="6">
        <v>20000</v>
      </c>
      <c r="H15" s="6">
        <v>1</v>
      </c>
      <c r="I15" s="6">
        <v>2</v>
      </c>
      <c r="J15" s="6">
        <f t="shared" si="0"/>
        <v>117428</v>
      </c>
      <c r="K15" s="6">
        <f t="shared" si="1"/>
        <v>234856</v>
      </c>
      <c r="L15" s="8"/>
    </row>
    <row r="16" spans="1:12" ht="39.6" customHeight="1">
      <c r="A16" s="4" t="s">
        <v>42</v>
      </c>
      <c r="B16" s="8" t="s">
        <v>43</v>
      </c>
      <c r="C16" s="8" t="s">
        <v>44</v>
      </c>
      <c r="D16" s="13">
        <v>1</v>
      </c>
      <c r="E16" s="6">
        <v>48714</v>
      </c>
      <c r="F16" s="6">
        <v>0</v>
      </c>
      <c r="G16" s="6">
        <v>10000</v>
      </c>
      <c r="H16" s="6">
        <v>1</v>
      </c>
      <c r="I16" s="6">
        <v>2</v>
      </c>
      <c r="J16" s="6">
        <f t="shared" si="0"/>
        <v>58714</v>
      </c>
      <c r="K16" s="6">
        <f t="shared" si="1"/>
        <v>117428</v>
      </c>
      <c r="L16" s="8"/>
    </row>
    <row r="17" spans="1:12" ht="52.7" customHeight="1">
      <c r="A17" s="4" t="s">
        <v>45</v>
      </c>
      <c r="B17" s="8" t="s">
        <v>46</v>
      </c>
      <c r="C17" s="8" t="s">
        <v>47</v>
      </c>
      <c r="D17" s="13">
        <v>0.5</v>
      </c>
      <c r="E17" s="6">
        <v>48714</v>
      </c>
      <c r="F17" s="6">
        <v>0</v>
      </c>
      <c r="G17" s="6">
        <v>5000</v>
      </c>
      <c r="H17" s="6">
        <v>1</v>
      </c>
      <c r="I17" s="6">
        <v>2</v>
      </c>
      <c r="J17" s="6">
        <f t="shared" si="0"/>
        <v>29357</v>
      </c>
      <c r="K17" s="6">
        <f t="shared" si="1"/>
        <v>58714</v>
      </c>
      <c r="L17" s="8"/>
    </row>
    <row r="18" spans="1:12" ht="39.6" customHeight="1">
      <c r="A18" s="4" t="s">
        <v>48</v>
      </c>
      <c r="B18" s="8" t="s">
        <v>49</v>
      </c>
      <c r="C18" s="8" t="s">
        <v>50</v>
      </c>
      <c r="D18" s="13">
        <v>2</v>
      </c>
      <c r="E18" s="6">
        <v>48714</v>
      </c>
      <c r="F18" s="6">
        <v>0</v>
      </c>
      <c r="G18" s="6">
        <v>20000</v>
      </c>
      <c r="H18" s="6">
        <v>1</v>
      </c>
      <c r="I18" s="6">
        <v>2</v>
      </c>
      <c r="J18" s="6">
        <f t="shared" si="0"/>
        <v>117428</v>
      </c>
      <c r="K18" s="6">
        <f t="shared" si="1"/>
        <v>234856</v>
      </c>
      <c r="L18" s="8"/>
    </row>
    <row r="19" spans="1:12" ht="26.45" customHeight="1">
      <c r="A19" s="4" t="s">
        <v>51</v>
      </c>
      <c r="B19" s="8" t="s">
        <v>52</v>
      </c>
      <c r="C19" s="8" t="s">
        <v>53</v>
      </c>
      <c r="D19" s="13">
        <v>2</v>
      </c>
      <c r="E19" s="6">
        <v>48714</v>
      </c>
      <c r="F19" s="6">
        <v>0</v>
      </c>
      <c r="G19" s="6">
        <v>5000</v>
      </c>
      <c r="H19" s="6">
        <v>1</v>
      </c>
      <c r="I19" s="6">
        <v>2</v>
      </c>
      <c r="J19" s="6">
        <f t="shared" si="0"/>
        <v>102428</v>
      </c>
      <c r="K19" s="6">
        <f t="shared" si="1"/>
        <v>204856</v>
      </c>
      <c r="L19" s="8"/>
    </row>
    <row r="20" spans="1:12" ht="52.7" customHeight="1">
      <c r="A20" s="4" t="s">
        <v>54</v>
      </c>
      <c r="B20" s="8" t="s">
        <v>55</v>
      </c>
      <c r="C20" s="8" t="s">
        <v>56</v>
      </c>
      <c r="D20" s="13">
        <v>0.5</v>
      </c>
      <c r="E20" s="6">
        <v>48714</v>
      </c>
      <c r="F20" s="6">
        <v>0</v>
      </c>
      <c r="G20" s="6">
        <v>5000</v>
      </c>
      <c r="H20" s="6">
        <v>1</v>
      </c>
      <c r="I20" s="6">
        <v>2</v>
      </c>
      <c r="J20" s="6">
        <f t="shared" si="0"/>
        <v>29357</v>
      </c>
      <c r="K20" s="6">
        <f t="shared" si="1"/>
        <v>58714</v>
      </c>
      <c r="L20" s="8" t="s">
        <v>57</v>
      </c>
    </row>
    <row r="21" spans="1:12" ht="26.45" customHeight="1">
      <c r="A21" s="4" t="s">
        <v>58</v>
      </c>
      <c r="B21" s="8" t="s">
        <v>59</v>
      </c>
      <c r="C21" s="8" t="s">
        <v>60</v>
      </c>
      <c r="D21" s="13">
        <v>1</v>
      </c>
      <c r="E21" s="6">
        <v>48714</v>
      </c>
      <c r="F21" s="6">
        <v>0</v>
      </c>
      <c r="G21" s="6">
        <v>2000</v>
      </c>
      <c r="H21" s="6">
        <v>1</v>
      </c>
      <c r="I21" s="6">
        <v>2</v>
      </c>
      <c r="J21" s="6">
        <v>50714</v>
      </c>
      <c r="K21" s="6">
        <v>253570</v>
      </c>
      <c r="L21" s="8" t="s">
        <v>61</v>
      </c>
    </row>
    <row r="22" spans="1:12" ht="14.25" customHeight="1">
      <c r="A22" s="5">
        <v>2</v>
      </c>
      <c r="B22" s="9" t="s">
        <v>62</v>
      </c>
      <c r="C22" s="9" t="s">
        <v>78</v>
      </c>
      <c r="D22" s="14">
        <v>1</v>
      </c>
      <c r="E22" s="7">
        <v>48714</v>
      </c>
      <c r="F22" s="7">
        <v>0</v>
      </c>
      <c r="G22" s="7">
        <v>0</v>
      </c>
      <c r="H22" s="7">
        <v>1</v>
      </c>
      <c r="I22" s="6">
        <v>2</v>
      </c>
      <c r="J22" s="7">
        <v>48714</v>
      </c>
      <c r="K22" s="7">
        <v>243570</v>
      </c>
      <c r="L22" s="9" t="s">
        <v>79</v>
      </c>
    </row>
    <row r="23" spans="1:12" ht="26.45" customHeight="1">
      <c r="A23" s="4">
        <v>3</v>
      </c>
      <c r="B23" s="8" t="s">
        <v>65</v>
      </c>
      <c r="C23" s="8" t="s">
        <v>66</v>
      </c>
      <c r="D23" s="13">
        <v>0</v>
      </c>
      <c r="E23" s="6">
        <v>48714</v>
      </c>
      <c r="F23" s="6">
        <v>0</v>
      </c>
      <c r="G23" s="6">
        <v>0</v>
      </c>
      <c r="H23" s="6">
        <v>1</v>
      </c>
      <c r="I23" s="6">
        <v>2</v>
      </c>
      <c r="J23" s="6">
        <v>0</v>
      </c>
      <c r="K23" s="6">
        <v>0</v>
      </c>
      <c r="L23" s="8" t="s">
        <v>67</v>
      </c>
    </row>
    <row r="24" spans="1:12" ht="39.6" customHeight="1">
      <c r="A24" s="4">
        <v>5</v>
      </c>
      <c r="B24" s="8" t="s">
        <v>68</v>
      </c>
      <c r="C24" s="8" t="s">
        <v>69</v>
      </c>
      <c r="D24" s="13">
        <v>0</v>
      </c>
      <c r="E24" s="6">
        <v>48714</v>
      </c>
      <c r="F24" s="6">
        <v>0</v>
      </c>
      <c r="G24" s="6">
        <v>0</v>
      </c>
      <c r="H24" s="6">
        <v>1</v>
      </c>
      <c r="I24" s="6">
        <v>2</v>
      </c>
      <c r="J24" s="6">
        <v>0</v>
      </c>
      <c r="K24" s="6">
        <v>0</v>
      </c>
      <c r="L24" s="8"/>
    </row>
    <row r="25" spans="1:12" ht="14.25" customHeight="1">
      <c r="A25" s="3">
        <v>6</v>
      </c>
      <c r="B25" s="3" t="s">
        <v>70</v>
      </c>
      <c r="C25" s="3" t="s">
        <v>80</v>
      </c>
      <c r="D25" s="13">
        <v>1</v>
      </c>
      <c r="E25" s="6">
        <v>48714</v>
      </c>
      <c r="F25" s="6">
        <v>0</v>
      </c>
      <c r="G25" s="6">
        <v>0</v>
      </c>
      <c r="H25" s="6">
        <v>1</v>
      </c>
      <c r="I25" s="6">
        <v>2</v>
      </c>
      <c r="J25" s="6">
        <v>48714</v>
      </c>
      <c r="K25" s="6">
        <v>243570</v>
      </c>
      <c r="L25" s="3" t="s">
        <v>72</v>
      </c>
    </row>
    <row r="26" spans="1:12" ht="14.25" customHeight="1">
      <c r="A26" s="10"/>
      <c r="B26" s="10"/>
      <c r="C26" s="10"/>
      <c r="D26" s="15"/>
      <c r="E26" s="11"/>
      <c r="F26" s="11"/>
      <c r="G26" s="11"/>
      <c r="H26" s="11"/>
      <c r="I26" s="11"/>
      <c r="J26" s="11"/>
      <c r="K26" s="11"/>
      <c r="L26" s="12"/>
    </row>
    <row r="27" spans="1:12" ht="14.25" customHeight="1">
      <c r="A27" s="3" t="s">
        <v>73</v>
      </c>
      <c r="B27" s="3"/>
      <c r="C27" s="3"/>
      <c r="D27" s="13"/>
      <c r="E27" s="6"/>
      <c r="F27" s="6"/>
      <c r="G27" s="6"/>
      <c r="H27" s="6"/>
      <c r="I27" s="6"/>
      <c r="J27" s="6">
        <v>1185708</v>
      </c>
      <c r="K27" s="6">
        <v>5928540</v>
      </c>
      <c r="L27" s="3"/>
    </row>
    <row r="28" spans="1:12" ht="316.7" customHeight="1">
      <c r="A28" s="3"/>
      <c r="B28" s="3"/>
      <c r="C28" s="3"/>
      <c r="D28" s="13"/>
      <c r="E28" s="6"/>
      <c r="F28" s="6"/>
      <c r="G28" s="6"/>
      <c r="H28" s="6"/>
      <c r="I28" s="6"/>
      <c r="J28" s="6"/>
      <c r="K28" s="6"/>
      <c r="L28" s="3"/>
    </row>
    <row r="29" spans="1:12">
      <c r="A29" t="s">
        <v>74</v>
      </c>
      <c r="D29" s="16"/>
      <c r="L29" s="2"/>
    </row>
  </sheetData>
  <mergeCells count="4">
    <mergeCell ref="A1:L1"/>
    <mergeCell ref="A2:L2"/>
    <mergeCell ref="A4:L4"/>
    <mergeCell ref="A6:L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
  <sheetViews>
    <sheetView tabSelected="1" workbookViewId="0">
      <selection activeCell="E10" sqref="E10"/>
    </sheetView>
  </sheetViews>
  <sheetFormatPr defaultRowHeight="14.25"/>
  <cols>
    <col min="1" max="1" width="22" customWidth="1"/>
    <col min="2" max="2" width="45" customWidth="1"/>
    <col min="3" max="3" width="12" customWidth="1"/>
    <col min="4" max="4" width="16" customWidth="1"/>
    <col min="5" max="5" width="20" customWidth="1"/>
    <col min="6" max="6" width="48" customWidth="1"/>
  </cols>
  <sheetData>
    <row r="1" spans="1:6" ht="36" customHeight="1">
      <c r="A1" s="19" t="s">
        <v>14</v>
      </c>
      <c r="B1" s="20"/>
      <c r="C1" s="20"/>
      <c r="D1" s="20"/>
      <c r="E1" s="20"/>
      <c r="F1" s="20"/>
    </row>
    <row r="2" spans="1:6" ht="30" customHeight="1">
      <c r="A2" s="22"/>
      <c r="B2" s="23"/>
      <c r="C2" s="23"/>
      <c r="D2" s="23"/>
      <c r="E2" s="23"/>
      <c r="F2" s="23"/>
    </row>
    <row r="3" spans="1:6">
      <c r="A3" s="2"/>
      <c r="B3" s="2"/>
      <c r="C3" s="2"/>
      <c r="D3" s="2"/>
      <c r="E3" s="2"/>
      <c r="F3" s="2"/>
    </row>
    <row r="4" spans="1:6" ht="42" customHeight="1">
      <c r="A4" s="1" t="s">
        <v>81</v>
      </c>
      <c r="B4" s="1" t="s">
        <v>82</v>
      </c>
      <c r="C4" s="1" t="s">
        <v>83</v>
      </c>
      <c r="D4" s="1" t="s">
        <v>84</v>
      </c>
      <c r="E4" s="1" t="s">
        <v>85</v>
      </c>
      <c r="F4" s="1" t="s">
        <v>13</v>
      </c>
    </row>
    <row r="5" spans="1:6" ht="28.5">
      <c r="A5" s="2" t="s">
        <v>86</v>
      </c>
      <c r="B5" s="17">
        <v>1380564</v>
      </c>
      <c r="C5" s="18">
        <v>1</v>
      </c>
      <c r="D5" s="18">
        <v>2</v>
      </c>
      <c r="E5" s="17">
        <f>+B5*C5*D5</f>
        <v>2761128</v>
      </c>
      <c r="F5" s="2" t="s">
        <v>87</v>
      </c>
    </row>
    <row r="6" spans="1:6">
      <c r="A6" s="2" t="s">
        <v>88</v>
      </c>
      <c r="B6" s="17">
        <v>1166994</v>
      </c>
      <c r="C6" s="18">
        <v>1</v>
      </c>
      <c r="D6" s="18">
        <v>2</v>
      </c>
      <c r="E6" s="18">
        <f t="shared" ref="E6:E7" si="0">+B6*C6*D6</f>
        <v>2333988</v>
      </c>
      <c r="F6" s="2" t="s">
        <v>89</v>
      </c>
    </row>
    <row r="7" spans="1:6">
      <c r="A7" s="2" t="s">
        <v>90</v>
      </c>
      <c r="B7" s="17">
        <v>1185708</v>
      </c>
      <c r="C7" s="18">
        <v>1</v>
      </c>
      <c r="D7" s="18">
        <v>2</v>
      </c>
      <c r="E7" s="18">
        <f t="shared" si="0"/>
        <v>2371416</v>
      </c>
      <c r="F7" s="2" t="s">
        <v>91</v>
      </c>
    </row>
    <row r="8" spans="1:6">
      <c r="A8" s="2"/>
      <c r="B8" s="2"/>
      <c r="C8" s="2"/>
      <c r="D8" s="2"/>
      <c r="E8" s="2"/>
      <c r="F8" s="2"/>
    </row>
    <row r="9" spans="1:6" ht="24" customHeight="1">
      <c r="A9" s="26" t="s">
        <v>15</v>
      </c>
      <c r="B9" s="26" t="s">
        <v>15</v>
      </c>
      <c r="C9" s="26"/>
      <c r="D9" s="26"/>
      <c r="E9" s="26"/>
      <c r="F9" s="26"/>
    </row>
    <row r="10" spans="1:6" ht="84.75" customHeight="1">
      <c r="A10" s="2">
        <v>1</v>
      </c>
      <c r="B10" s="2" t="s">
        <v>16</v>
      </c>
      <c r="C10" s="2"/>
      <c r="D10" s="2"/>
      <c r="E10" s="2"/>
      <c r="F10" s="2"/>
    </row>
    <row r="11" spans="1:6" ht="92.25" customHeight="1">
      <c r="A11" s="2">
        <v>2</v>
      </c>
      <c r="B11" s="2" t="s">
        <v>17</v>
      </c>
      <c r="C11" s="2"/>
      <c r="D11" s="2"/>
      <c r="E11" s="2"/>
      <c r="F11" s="2"/>
    </row>
    <row r="12" spans="1:6" ht="85.5" customHeight="1">
      <c r="A12" s="2">
        <v>3</v>
      </c>
      <c r="B12" s="2" t="s">
        <v>18</v>
      </c>
      <c r="C12" s="2"/>
      <c r="D12" s="2"/>
      <c r="E12" s="2"/>
      <c r="F12" s="2"/>
    </row>
    <row r="13" spans="1:6" ht="90" customHeight="1">
      <c r="A13" s="2">
        <v>4</v>
      </c>
      <c r="B13" s="2" t="s">
        <v>92</v>
      </c>
      <c r="C13" s="2"/>
      <c r="D13" s="2"/>
      <c r="E13" s="2"/>
      <c r="F13" s="2"/>
    </row>
    <row r="14" spans="1:6" ht="42.75">
      <c r="A14" s="2">
        <v>5</v>
      </c>
      <c r="B14" s="2" t="s">
        <v>93</v>
      </c>
      <c r="C14" s="2"/>
      <c r="D14" s="2"/>
      <c r="E14" s="2"/>
      <c r="F14" s="2"/>
    </row>
  </sheetData>
  <mergeCells count="3">
    <mergeCell ref="A1:F1"/>
    <mergeCell ref="A2:F2"/>
    <mergeCell ref="A9:F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CP_TrucTiep</vt:lpstr>
      <vt:lpstr>CP_BuuChinh</vt:lpstr>
      <vt:lpstr>CP_TrucTuyen</vt:lpstr>
      <vt:lpstr>TongHop</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2026-07-14T07:38:15Z</dcterms:created>
  <dcterms:modified xsi:type="dcterms:W3CDTF">2026-07-14T07:43:35Z</dcterms:modified>
</cp:coreProperties>
</file>